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4\РІК\"/>
    </mc:Choice>
  </mc:AlternateContent>
  <bookViews>
    <workbookView xWindow="0" yWindow="0" windowWidth="25125" windowHeight="12360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'd-12'!$A$1:$U$27</definedName>
    <definedName name="_xlnm.Print_Area" localSheetId="0">'d-12'!$A$1:$U$27</definedName>
  </definedNames>
  <calcPr calcId="162913" refMode="R1C1"/>
</workbook>
</file>

<file path=xl/calcChain.xml><?xml version="1.0" encoding="utf-8"?>
<calcChain xmlns="http://schemas.openxmlformats.org/spreadsheetml/2006/main">
  <c r="I9" i="1" l="1"/>
  <c r="O9" i="1"/>
  <c r="B9" i="1" l="1"/>
  <c r="C9" i="1" l="1"/>
  <c r="U9" i="1"/>
  <c r="T9" i="1"/>
  <c r="S9" i="1"/>
  <c r="R9" i="1"/>
  <c r="Q9" i="1"/>
  <c r="P9" i="1"/>
  <c r="N9" i="1"/>
  <c r="M9" i="1"/>
  <c r="L9" i="1"/>
  <c r="K9" i="1"/>
  <c r="J9" i="1"/>
  <c r="H9" i="1"/>
  <c r="G9" i="1"/>
  <c r="F9" i="1"/>
  <c r="E9" i="1"/>
  <c r="D9" i="1"/>
</calcChain>
</file>

<file path=xl/sharedStrings.xml><?xml version="1.0" encoding="utf-8"?>
<sst xmlns="http://schemas.openxmlformats.org/spreadsheetml/2006/main" count="40" uniqueCount="40">
  <si>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</si>
  <si>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</si>
  <si>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</si>
  <si>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</si>
  <si>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</si>
  <si>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</si>
  <si>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</si>
  <si>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</si>
  <si>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</si>
  <si>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</si>
  <si>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</si>
  <si>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</si>
  <si>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</si>
  <si>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</si>
  <si>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</si>
  <si>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</si>
  <si>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</si>
  <si>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</si>
  <si>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</si>
  <si>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</si>
  <si>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</si>
  <si>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</si>
  <si>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</si>
  <si>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</si>
  <si>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</si>
  <si>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</si>
  <si>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</si>
  <si>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</si>
  <si>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</si>
  <si>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</si>
  <si>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</si>
  <si>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</si>
  <si>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</si>
  <si>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</si>
  <si>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</si>
  <si>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</si>
  <si>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Уточнений план на  2024 рік</t>
  </si>
  <si>
    <t>про використання коштів  спеціального фонду за 2024 рік</t>
  </si>
  <si>
    <t xml:space="preserve">Кредитувння </t>
  </si>
  <si>
    <t>Фактично  використано за            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</si>
</sst>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8" xfId="0" applyNumberFormat="1" applyFont="1" applyBorder="1"/>
    <xf numFmtId="164" fontId="6" fillId="0" borderId="9" xfId="0" applyNumberFormat="1" applyFont="1" applyBorder="1"/>
    <xf numFmtId="164" fontId="4" fillId="0" borderId="8" xfId="0" applyNumberFormat="1" applyFont="1" applyBorder="1" applyProtection="1">
      <protection locked="0"/>
    </xf>
    <xf numFmtId="164" fontId="6" fillId="0" borderId="9" xfId="0" applyNumberFormat="1" applyFont="1" applyBorder="1" applyProtection="1">
      <protection locked="0"/>
    </xf>
    <xf numFmtId="164" fontId="6" fillId="0" borderId="10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4" xfId="0" applyFont="1" applyBorder="1"/>
    <xf numFmtId="0" fontId="4" fillId="0" borderId="11" xfId="0" applyFont="1" applyBorder="1" applyAlignment="1">
      <alignment horizontal="center" vertical="center" textRotation="90" wrapText="1" shrinkToFit="1"/>
    </xf>
    <xf numFmtId="164" fontId="4" fillId="0" borderId="11" xfId="0" applyNumberFormat="1" applyFont="1" applyBorder="1"/>
    <xf numFmtId="164" fontId="6" fillId="0" borderId="11" xfId="0" applyNumberFormat="1" applyFont="1" applyBorder="1"/>
    <xf numFmtId="164" fontId="6" fillId="0" borderId="12" xfId="0" applyNumberFormat="1" applyFont="1" applyBorder="1"/>
    <xf numFmtId="0" fontId="4" fillId="0" borderId="9" xfId="0" applyFont="1" applyBorder="1" applyAlignment="1">
      <alignment horizontal="center" vertical="center" textRotation="90" wrapText="1" shrinkToFit="1"/>
    </xf>
    <xf numFmtId="164" fontId="3" fillId="2" borderId="11" xfId="0" applyNumberFormat="1" applyFont="1" applyFill="1" applyBorder="1"/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164" fontId="4" fillId="0" borderId="9" xfId="0" applyNumberFormat="1" applyFont="1" applyBorder="1" applyProtection="1">
      <protection locked="0"/>
    </xf>
    <xf numFmtId="164" fontId="4" fillId="0" borderId="7" xfId="0" applyNumberFormat="1" applyFon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164" fontId="4" fillId="0" borderId="10" xfId="0" applyNumberFormat="1" applyFont="1" applyBorder="1" applyProtection="1">
      <protection locked="0"/>
    </xf>
    <xf numFmtId="164" fontId="4" fillId="0" borderId="14" xfId="0" applyNumberFormat="1" applyFont="1" applyBorder="1" applyProtection="1">
      <protection locked="0"/>
    </xf>
    <xf numFmtId="164" fontId="6" fillId="0" borderId="14" xfId="0" applyNumberFormat="1" applyFont="1" applyBorder="1" applyProtection="1">
      <protection locked="0"/>
    </xf>
    <xf numFmtId="164" fontId="6" fillId="0" borderId="15" xfId="0" applyNumberFormat="1" applyFont="1" applyBorder="1"/>
    <xf numFmtId="0" fontId="4" fillId="0" borderId="13" xfId="0" applyFont="1" applyBorder="1" applyAlignment="1">
      <alignment vertical="top" wrapText="1" shrinkToFit="1"/>
    </xf>
    <xf numFmtId="0" fontId="4" fillId="0" borderId="16" xfId="0" applyFont="1" applyBorder="1" applyAlignment="1">
      <alignment vertical="top" wrapText="1" shrinkToFit="1"/>
    </xf>
    <xf numFmtId="164" fontId="4" fillId="0" borderId="13" xfId="0" applyNumberFormat="1" applyFont="1" applyBorder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Zeros="0" tabSelected="1" showRuler="0" view="pageBreakPreview" zoomScale="90" zoomScaleNormal="90" zoomScaleSheetLayoutView="90" workbookViewId="0">
      <selection activeCell="L24" sqref="L24"/>
    </sheetView>
  </sheetViews>
  <sheetFormatPr defaultRowHeight="15.75" x14ac:dyDescent="0.25"/>
  <cols>
    <col min="1" max="1" width="34.625" style="9" customWidth="1"/>
    <col min="2" max="2" width="11.25" style="9" customWidth="1"/>
    <col min="3" max="3" width="9.75" style="9" customWidth="1"/>
    <col min="4" max="5" width="8" style="9" customWidth="1"/>
    <col min="6" max="9" width="8.5" style="9" customWidth="1"/>
    <col min="10" max="10" width="6.625" style="9" customWidth="1"/>
    <col min="11" max="11" width="8.125" style="9" customWidth="1"/>
    <col min="12" max="12" width="12.5" style="9" customWidth="1"/>
    <col min="13" max="13" width="7.125" style="9" customWidth="1"/>
    <col min="14" max="14" width="6.125" style="9" customWidth="1"/>
    <col min="15" max="15" width="6.375" style="9" customWidth="1"/>
    <col min="16" max="16" width="8.875" style="9" customWidth="1"/>
    <col min="17" max="17" width="7.875" style="9" customWidth="1"/>
    <col min="18" max="18" width="9.75" style="9" customWidth="1"/>
    <col min="19" max="19" width="9.625" style="9" customWidth="1"/>
    <col min="20" max="20" width="9.75" style="9" customWidth="1"/>
    <col min="21" max="21" width="6.25" style="9" customWidth="1"/>
  </cols>
  <sheetData>
    <row r="1" spans="1:23" x14ac:dyDescent="0.25">
      <c r="A1" s="8"/>
      <c r="P1" s="10"/>
      <c r="Q1" s="10"/>
      <c r="R1" s="10"/>
      <c r="S1" s="10"/>
      <c r="T1" s="11" t="s">
        <v>0</v>
      </c>
    </row>
    <row r="2" spans="1:23" x14ac:dyDescent="0.25">
      <c r="A2" s="8"/>
      <c r="O2" s="10"/>
      <c r="P2" s="10"/>
      <c r="Q2" s="10"/>
      <c r="R2" s="10"/>
      <c r="S2" s="10"/>
      <c r="T2" s="11" t="s">
        <v>1</v>
      </c>
    </row>
    <row r="3" spans="1:23" ht="21.75" customHeight="1" x14ac:dyDescent="0.25">
      <c r="A3" s="8"/>
      <c r="O3" s="10"/>
      <c r="P3" s="10"/>
      <c r="Q3" s="10"/>
      <c r="R3" s="10"/>
      <c r="S3" s="10"/>
      <c r="T3" s="11"/>
    </row>
    <row r="4" spans="1:23" ht="51" customHeight="1" x14ac:dyDescent="0.25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12"/>
    </row>
    <row r="5" spans="1:23" x14ac:dyDescent="0.25">
      <c r="A5" s="53" t="s">
        <v>37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12"/>
    </row>
    <row r="6" spans="1:23" ht="16.5" thickBot="1" x14ac:dyDescent="0.3">
      <c r="A6" s="8"/>
      <c r="T6" s="11" t="s">
        <v>3</v>
      </c>
      <c r="V6" s="1"/>
    </row>
    <row r="7" spans="1:23" s="4" customFormat="1" x14ac:dyDescent="0.25">
      <c r="A7" s="54">
        <v>0</v>
      </c>
      <c r="B7" s="56" t="s">
        <v>36</v>
      </c>
      <c r="C7" s="58" t="s">
        <v>39</v>
      </c>
      <c r="D7" s="60" t="s">
        <v>4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2"/>
      <c r="U7" s="29"/>
      <c r="V7" s="2"/>
      <c r="W7" s="2"/>
    </row>
    <row r="8" spans="1:23" s="4" customFormat="1" ht="160.5" customHeight="1" x14ac:dyDescent="0.25">
      <c r="A8" s="55"/>
      <c r="B8" s="57"/>
      <c r="C8" s="59"/>
      <c r="D8" s="34" t="s">
        <v>5</v>
      </c>
      <c r="E8" s="34" t="s">
        <v>6</v>
      </c>
      <c r="F8" s="34" t="s">
        <v>7</v>
      </c>
      <c r="G8" s="34" t="s">
        <v>8</v>
      </c>
      <c r="H8" s="34" t="s">
        <v>9</v>
      </c>
      <c r="I8" s="34" t="s">
        <v>10</v>
      </c>
      <c r="J8" s="34" t="s">
        <v>11</v>
      </c>
      <c r="K8" s="34" t="s">
        <v>12</v>
      </c>
      <c r="L8" s="34" t="s">
        <v>13</v>
      </c>
      <c r="M8" s="34" t="s">
        <v>14</v>
      </c>
      <c r="N8" s="34" t="s">
        <v>15</v>
      </c>
      <c r="O8" s="34" t="s">
        <v>16</v>
      </c>
      <c r="P8" s="34" t="s">
        <v>17</v>
      </c>
      <c r="Q8" s="34" t="s">
        <v>18</v>
      </c>
      <c r="R8" s="34" t="s">
        <v>19</v>
      </c>
      <c r="S8" s="34" t="s">
        <v>20</v>
      </c>
      <c r="T8" s="34" t="s">
        <v>21</v>
      </c>
      <c r="U8" s="30" t="s">
        <v>22</v>
      </c>
      <c r="V8" s="3"/>
      <c r="W8" s="3"/>
    </row>
    <row r="9" spans="1:23" ht="24" customHeight="1" x14ac:dyDescent="0.25">
      <c r="A9" s="13" t="s">
        <v>23</v>
      </c>
      <c r="B9" s="14">
        <f>SUM(B10:B20)</f>
        <v>1393556.2</v>
      </c>
      <c r="C9" s="15">
        <f>SUM(C10:C20)</f>
        <v>642255.00000000012</v>
      </c>
      <c r="D9" s="15">
        <f t="shared" ref="D9:T9" si="0">SUM(D10:D20)</f>
        <v>9070.9</v>
      </c>
      <c r="E9" s="15">
        <f t="shared" si="0"/>
        <v>1913.6</v>
      </c>
      <c r="F9" s="15">
        <f t="shared" si="0"/>
        <v>27099.600000000002</v>
      </c>
      <c r="G9" s="15">
        <f t="shared" si="0"/>
        <v>57.9</v>
      </c>
      <c r="H9" s="15">
        <f>H10+H11+H12+H13+H14+H15+H16+H17+H18+H20</f>
        <v>31070.100000000002</v>
      </c>
      <c r="I9" s="15">
        <f>SUM(I10:I20)</f>
        <v>6733.7</v>
      </c>
      <c r="J9" s="15">
        <f t="shared" si="0"/>
        <v>110.1</v>
      </c>
      <c r="K9" s="15">
        <f t="shared" si="0"/>
        <v>2230.5</v>
      </c>
      <c r="L9" s="15">
        <f t="shared" si="0"/>
        <v>36450.5</v>
      </c>
      <c r="M9" s="15">
        <f>M10+M11+M12+M13+M14+M15+M16+M17+M18+M20</f>
        <v>1160</v>
      </c>
      <c r="N9" s="15">
        <f>N10+N11+N12+N13+N14+N15+N16+N17+N18+N20</f>
        <v>381.09999999999997</v>
      </c>
      <c r="O9" s="15">
        <f>SUM(O10:O20)</f>
        <v>380.4</v>
      </c>
      <c r="P9" s="15">
        <f t="shared" si="0"/>
        <v>167716.29999999999</v>
      </c>
      <c r="Q9" s="15">
        <f>Q10+Q11+Q12+Q13+Q14+Q15+Q16+Q17+Q18+Q20</f>
        <v>3888.4</v>
      </c>
      <c r="R9" s="15">
        <f>SUM(R10:R20)</f>
        <v>73780.2</v>
      </c>
      <c r="S9" s="15">
        <f t="shared" si="0"/>
        <v>15474.4</v>
      </c>
      <c r="T9" s="15">
        <f t="shared" si="0"/>
        <v>264864.40000000002</v>
      </c>
      <c r="U9" s="31">
        <f>SUM(U10:U20)</f>
        <v>-127.1</v>
      </c>
      <c r="V9" s="5"/>
      <c r="W9" s="5"/>
    </row>
    <row r="10" spans="1:23" x14ac:dyDescent="0.25">
      <c r="A10" s="16" t="s">
        <v>24</v>
      </c>
      <c r="B10" s="17"/>
      <c r="C10" s="42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35"/>
      <c r="V10" s="6"/>
      <c r="W10" s="6"/>
    </row>
    <row r="11" spans="1:23" ht="18" customHeight="1" x14ac:dyDescent="0.25">
      <c r="A11" s="13" t="s">
        <v>25</v>
      </c>
      <c r="B11" s="14">
        <v>38932.199999999997</v>
      </c>
      <c r="C11" s="14">
        <v>38911.9</v>
      </c>
      <c r="D11" s="18"/>
      <c r="E11" s="18"/>
      <c r="F11" s="18">
        <v>235.7</v>
      </c>
      <c r="G11" s="18"/>
      <c r="H11" s="18"/>
      <c r="I11" s="18"/>
      <c r="J11" s="18"/>
      <c r="K11" s="18"/>
      <c r="L11" s="18"/>
      <c r="M11" s="18"/>
      <c r="N11" s="18"/>
      <c r="O11" s="18"/>
      <c r="P11" s="18">
        <v>38621.599999999999</v>
      </c>
      <c r="Q11" s="18"/>
      <c r="R11" s="18">
        <v>54.6</v>
      </c>
      <c r="S11" s="15"/>
      <c r="T11" s="18"/>
      <c r="U11" s="32"/>
      <c r="V11" s="6"/>
      <c r="W11" s="6"/>
    </row>
    <row r="12" spans="1:23" ht="15.75" customHeight="1" x14ac:dyDescent="0.25">
      <c r="A12" s="13" t="s">
        <v>26</v>
      </c>
      <c r="B12" s="19">
        <v>241550.1</v>
      </c>
      <c r="C12" s="42">
        <v>168113.9</v>
      </c>
      <c r="D12" s="20">
        <v>6675.5</v>
      </c>
      <c r="E12" s="18">
        <v>1420.2</v>
      </c>
      <c r="F12" s="20">
        <v>18563.5</v>
      </c>
      <c r="G12" s="20">
        <v>56.6</v>
      </c>
      <c r="H12" s="20">
        <v>30450.2</v>
      </c>
      <c r="I12" s="20">
        <v>3217.5</v>
      </c>
      <c r="J12" s="20">
        <v>85.1</v>
      </c>
      <c r="K12" s="20">
        <v>1792.1</v>
      </c>
      <c r="L12" s="20">
        <v>11814.8</v>
      </c>
      <c r="M12" s="20"/>
      <c r="N12" s="20">
        <v>8.4</v>
      </c>
      <c r="O12" s="20">
        <v>354.5</v>
      </c>
      <c r="P12" s="20">
        <v>54115.8</v>
      </c>
      <c r="Q12" s="20"/>
      <c r="R12" s="20">
        <v>30989.200000000001</v>
      </c>
      <c r="S12" s="20">
        <v>5294.1</v>
      </c>
      <c r="T12" s="20">
        <v>3276.4</v>
      </c>
      <c r="U12" s="32"/>
      <c r="V12" s="6"/>
      <c r="W12" s="6"/>
    </row>
    <row r="13" spans="1:23" ht="15" customHeight="1" x14ac:dyDescent="0.25">
      <c r="A13" s="13" t="s">
        <v>27</v>
      </c>
      <c r="B13" s="19">
        <v>54802.400000000001</v>
      </c>
      <c r="C13" s="42">
        <v>42196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>
        <v>42196</v>
      </c>
      <c r="U13" s="32"/>
      <c r="V13" s="6"/>
      <c r="W13" s="7"/>
    </row>
    <row r="14" spans="1:23" ht="31.5" customHeight="1" x14ac:dyDescent="0.25">
      <c r="A14" s="13" t="s">
        <v>28</v>
      </c>
      <c r="B14" s="19">
        <v>74830.899999999994</v>
      </c>
      <c r="C14" s="42">
        <v>74631</v>
      </c>
      <c r="D14" s="20"/>
      <c r="E14" s="20"/>
      <c r="F14" s="20">
        <v>3058.4</v>
      </c>
      <c r="G14" s="20"/>
      <c r="H14" s="20">
        <v>619.9</v>
      </c>
      <c r="I14" s="20"/>
      <c r="J14" s="20"/>
      <c r="K14" s="20"/>
      <c r="L14" s="20"/>
      <c r="M14" s="20"/>
      <c r="N14" s="20"/>
      <c r="O14" s="20"/>
      <c r="P14" s="20">
        <v>5936.7</v>
      </c>
      <c r="Q14" s="20"/>
      <c r="R14" s="20"/>
      <c r="S14" s="20"/>
      <c r="T14" s="20">
        <v>65016</v>
      </c>
      <c r="U14" s="32"/>
      <c r="V14" s="6"/>
      <c r="W14" s="7"/>
    </row>
    <row r="15" spans="1:23" ht="16.5" customHeight="1" x14ac:dyDescent="0.25">
      <c r="A15" s="13" t="s">
        <v>29</v>
      </c>
      <c r="B15" s="19">
        <v>5695.2</v>
      </c>
      <c r="C15" s="42">
        <v>3456.2</v>
      </c>
      <c r="D15" s="20">
        <v>489.1</v>
      </c>
      <c r="E15" s="20">
        <v>96.8</v>
      </c>
      <c r="F15" s="20">
        <v>1534</v>
      </c>
      <c r="G15" s="20"/>
      <c r="H15" s="20"/>
      <c r="I15" s="20">
        <v>740.6</v>
      </c>
      <c r="J15" s="20">
        <v>0.6</v>
      </c>
      <c r="K15" s="20">
        <v>6</v>
      </c>
      <c r="L15" s="20">
        <v>178.7</v>
      </c>
      <c r="M15" s="20"/>
      <c r="N15" s="20"/>
      <c r="O15" s="20">
        <v>10.6</v>
      </c>
      <c r="P15" s="20">
        <v>399.8</v>
      </c>
      <c r="Q15" s="20"/>
      <c r="R15" s="20"/>
      <c r="S15" s="20"/>
      <c r="T15" s="20"/>
      <c r="U15" s="32"/>
      <c r="V15" s="6"/>
      <c r="W15" s="7"/>
    </row>
    <row r="16" spans="1:23" ht="15" customHeight="1" x14ac:dyDescent="0.25">
      <c r="A16" s="13" t="s">
        <v>30</v>
      </c>
      <c r="B16" s="43">
        <v>10358.6</v>
      </c>
      <c r="C16" s="42">
        <v>6681.5</v>
      </c>
      <c r="D16" s="20">
        <v>1906.3</v>
      </c>
      <c r="E16" s="20">
        <v>396.6</v>
      </c>
      <c r="F16" s="20">
        <v>1556.5</v>
      </c>
      <c r="G16" s="20">
        <v>1.3</v>
      </c>
      <c r="H16" s="20"/>
      <c r="I16" s="20">
        <v>976.1</v>
      </c>
      <c r="J16" s="20">
        <v>24.4</v>
      </c>
      <c r="K16" s="20">
        <v>339.4</v>
      </c>
      <c r="L16" s="20">
        <v>161</v>
      </c>
      <c r="M16" s="20"/>
      <c r="N16" s="20"/>
      <c r="O16" s="20">
        <v>1.4</v>
      </c>
      <c r="P16" s="20">
        <v>1024.5</v>
      </c>
      <c r="Q16" s="20"/>
      <c r="R16" s="20">
        <v>294</v>
      </c>
      <c r="S16" s="20"/>
      <c r="T16" s="20"/>
      <c r="U16" s="32"/>
      <c r="V16" s="6"/>
      <c r="W16" s="7"/>
    </row>
    <row r="17" spans="1:23" ht="16.5" customHeight="1" x14ac:dyDescent="0.25">
      <c r="A17" s="13" t="s">
        <v>31</v>
      </c>
      <c r="B17" s="19">
        <v>46623.7</v>
      </c>
      <c r="C17" s="42">
        <v>37596.400000000001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>
        <v>27133.599999999999</v>
      </c>
      <c r="S17" s="20"/>
      <c r="T17" s="20">
        <v>10462.799999999999</v>
      </c>
      <c r="U17" s="32"/>
      <c r="V17" s="6"/>
      <c r="W17" s="7"/>
    </row>
    <row r="18" spans="1:23" ht="15" customHeight="1" x14ac:dyDescent="0.25">
      <c r="A18" s="13" t="s">
        <v>32</v>
      </c>
      <c r="B18" s="19">
        <v>853546.8</v>
      </c>
      <c r="C18" s="42">
        <v>209114.4</v>
      </c>
      <c r="D18" s="20"/>
      <c r="E18" s="20"/>
      <c r="F18" s="20">
        <v>2151.5</v>
      </c>
      <c r="G18" s="20"/>
      <c r="H18" s="20"/>
      <c r="I18" s="20">
        <v>1427.8</v>
      </c>
      <c r="J18" s="20"/>
      <c r="K18" s="20">
        <v>93</v>
      </c>
      <c r="L18" s="20">
        <v>24296</v>
      </c>
      <c r="M18" s="20">
        <v>1160</v>
      </c>
      <c r="N18" s="20">
        <v>372.7</v>
      </c>
      <c r="O18" s="20">
        <v>13.9</v>
      </c>
      <c r="P18" s="20">
        <v>8530.6</v>
      </c>
      <c r="Q18" s="20">
        <v>3888.4</v>
      </c>
      <c r="R18" s="20">
        <v>13087</v>
      </c>
      <c r="S18" s="20">
        <v>10180.299999999999</v>
      </c>
      <c r="T18" s="20">
        <v>143913.20000000001</v>
      </c>
      <c r="U18" s="32"/>
      <c r="V18" s="6"/>
      <c r="W18" s="7"/>
    </row>
    <row r="19" spans="1:23" ht="15" customHeight="1" x14ac:dyDescent="0.25">
      <c r="A19" s="50" t="s">
        <v>33</v>
      </c>
      <c r="B19" s="19">
        <v>66980.3</v>
      </c>
      <c r="C19" s="46">
        <v>61680.800000000003</v>
      </c>
      <c r="D19" s="47"/>
      <c r="E19" s="47"/>
      <c r="F19" s="47"/>
      <c r="G19" s="47"/>
      <c r="H19" s="47"/>
      <c r="I19" s="47">
        <v>371.7</v>
      </c>
      <c r="J19" s="47"/>
      <c r="K19" s="47"/>
      <c r="L19" s="47"/>
      <c r="M19" s="47"/>
      <c r="N19" s="47"/>
      <c r="O19" s="47"/>
      <c r="P19" s="47">
        <v>59087.3</v>
      </c>
      <c r="Q19" s="47"/>
      <c r="R19" s="47">
        <v>2221.8000000000002</v>
      </c>
      <c r="S19" s="47"/>
      <c r="T19" s="47"/>
      <c r="U19" s="48"/>
      <c r="V19" s="6"/>
      <c r="W19" s="7"/>
    </row>
    <row r="20" spans="1:23" ht="18.75" customHeight="1" thickBot="1" x14ac:dyDescent="0.3">
      <c r="A20" s="49" t="s">
        <v>38</v>
      </c>
      <c r="B20" s="51">
        <v>236</v>
      </c>
      <c r="C20" s="45">
        <v>-127.1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3">
        <v>-127.1</v>
      </c>
      <c r="V20" s="6"/>
      <c r="W20" s="7"/>
    </row>
    <row r="21" spans="1:23" x14ac:dyDescent="0.25">
      <c r="A21" s="22"/>
      <c r="B21" s="23"/>
      <c r="C21" s="44"/>
      <c r="D21" s="38"/>
      <c r="E21" s="39"/>
      <c r="F21" s="40"/>
      <c r="G21" s="39"/>
      <c r="H21" s="39"/>
      <c r="I21" s="40"/>
      <c r="J21" s="39"/>
      <c r="K21" s="37"/>
      <c r="L21" s="41"/>
      <c r="M21" s="40"/>
      <c r="N21" s="40"/>
      <c r="O21" s="37"/>
      <c r="P21" s="41"/>
      <c r="Q21" s="41"/>
      <c r="R21" s="41"/>
      <c r="S21" s="39"/>
      <c r="T21" s="41"/>
      <c r="U21" s="37"/>
    </row>
    <row r="22" spans="1:23" x14ac:dyDescent="0.25">
      <c r="O22" s="23"/>
      <c r="P22" s="24"/>
      <c r="R22" s="24"/>
      <c r="T22" s="24"/>
    </row>
    <row r="23" spans="1:23" x14ac:dyDescent="0.25">
      <c r="A23" s="36" t="s">
        <v>34</v>
      </c>
      <c r="B23" s="25"/>
      <c r="C23" s="26"/>
      <c r="D23" s="27"/>
      <c r="E23" s="26"/>
      <c r="F23" s="26"/>
      <c r="G23" s="26"/>
      <c r="H23" s="26"/>
      <c r="I23" s="52"/>
      <c r="J23" s="26"/>
      <c r="K23" s="26"/>
      <c r="L23" s="26"/>
      <c r="M23" s="26"/>
      <c r="N23" s="26"/>
      <c r="O23" s="26"/>
      <c r="P23" s="9" t="s">
        <v>35</v>
      </c>
      <c r="Q23" s="26"/>
      <c r="R23" s="26"/>
      <c r="T23" s="24"/>
    </row>
    <row r="24" spans="1:23" x14ac:dyDescent="0.25">
      <c r="A24" s="28"/>
      <c r="B24" s="28"/>
      <c r="M24" s="10"/>
      <c r="N24" s="10"/>
      <c r="O24" s="10"/>
    </row>
    <row r="27" spans="1:23" x14ac:dyDescent="0.25">
      <c r="G27" s="9">
        <v>0</v>
      </c>
    </row>
  </sheetData>
  <mergeCells count="6">
    <mergeCell ref="A4:S4"/>
    <mergeCell ref="A5:S5"/>
    <mergeCell ref="A7:A8"/>
    <mergeCell ref="B7:B8"/>
    <mergeCell ref="C7:C8"/>
    <mergeCell ref="D7:T7"/>
  </mergeCells>
  <pageMargins left="0.25" right="0.25" top="0.75" bottom="0.75" header="0.3" footer="0.3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MFU</cp:lastModifiedBy>
  <cp:lastPrinted>2025-01-23T14:00:42Z</cp:lastPrinted>
  <dcterms:created xsi:type="dcterms:W3CDTF">2021-02-10T13:58:24Z</dcterms:created>
  <dcterms:modified xsi:type="dcterms:W3CDTF">2025-02-04T08:46:20Z</dcterms:modified>
</cp:coreProperties>
</file>